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650E20B-38C5-4626-B5D1-1BF9B7915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5" i="1"/>
  <c r="C24" i="1" s="1"/>
  <c r="G20" i="1"/>
  <c r="H20" i="1"/>
  <c r="J20" i="1"/>
  <c r="F20" i="1"/>
  <c r="E20" i="1"/>
  <c r="F14" i="1"/>
  <c r="C16" i="1"/>
  <c r="C17" i="1"/>
  <c r="C15" i="1"/>
  <c r="C14" i="1" s="1"/>
  <c r="C9" i="1"/>
  <c r="C20" i="1"/>
  <c r="C11" i="1"/>
</calcChain>
</file>

<file path=xl/sharedStrings.xml><?xml version="1.0" encoding="utf-8"?>
<sst xmlns="http://schemas.openxmlformats.org/spreadsheetml/2006/main" count="52" uniqueCount="52">
  <si>
    <t>Код дохода</t>
  </si>
  <si>
    <t xml:space="preserve">Наименование
имущества
</t>
  </si>
  <si>
    <t>117 00000 00 0000 000 1.40110.176</t>
  </si>
  <si>
    <t>117 00000 00 0000 000 1.40110.199</t>
  </si>
  <si>
    <t>РЗПЗ 0000000000000 1 401 20.273</t>
  </si>
  <si>
    <t>Мат запасы</t>
  </si>
  <si>
    <t xml:space="preserve">Списание просроченной дебиторской задолженности </t>
  </si>
  <si>
    <t xml:space="preserve">Безвозмездное поступление: </t>
  </si>
  <si>
    <t xml:space="preserve">Земля    -  </t>
  </si>
  <si>
    <t xml:space="preserve">Недвиж имущ     -  </t>
  </si>
  <si>
    <t>Движимое ОС    -</t>
  </si>
  <si>
    <t>из-них</t>
  </si>
  <si>
    <t xml:space="preserve">Чрезвычайные расходы по операциям с активами 
</t>
  </si>
  <si>
    <t>Заполняется согласно показателей Справки ф.0503110 по КОСГУ: 173 ''Чрезвычайные доходы от операций с активами''; 176 ''Доходы от оценки активов и обязательств'';  19Х (191, 192, 193, 194, 195, 196, 197, 198, 199) ''Безвозмездные неденежные поступления'';  273 ''Чрезвычайные расходы по операциям с активами'' подлежат раскрытию в текстовой части Пояснительной записки ф.0503160 в 4 разделе ''Анализ показателей бухгалтерской отчетности субъекта бюджетной отчетности''.</t>
  </si>
  <si>
    <t>Приложение необходимо скорректировать под свои показатели, при наличии добавить другие коды,  не нужное удалить</t>
  </si>
  <si>
    <t>Увеличение кадастр ст-ти зем-х участ-</t>
  </si>
  <si>
    <t>Уменьшение кадастр ст-ти зем-х участ-</t>
  </si>
  <si>
    <t>всего сумма</t>
  </si>
  <si>
    <t>ФБ</t>
  </si>
  <si>
    <t>РБ</t>
  </si>
  <si>
    <t>МБ</t>
  </si>
  <si>
    <t>БГП</t>
  </si>
  <si>
    <t>БСП</t>
  </si>
  <si>
    <t>1.По доходам УФНС</t>
  </si>
  <si>
    <t>Физ.лица</t>
  </si>
  <si>
    <t>Пояснения</t>
  </si>
  <si>
    <r>
      <t xml:space="preserve">Источник
поступления
имущества </t>
    </r>
    <r>
      <rPr>
        <sz val="11"/>
        <color theme="1"/>
        <rFont val="Times New Roman"/>
        <family val="1"/>
        <charset val="204"/>
      </rPr>
      <t>(уровни бюджета)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</si>
  <si>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Земельные участки </t>
  </si>
  <si>
    <r>
      <t xml:space="preserve">Приняты на учет, </t>
    </r>
    <r>
      <rPr>
        <sz val="11"/>
        <color theme="1"/>
        <rFont val="Times New Roman"/>
        <family val="1"/>
        <charset val="204"/>
      </rPr>
      <t>Всего в т.ч.</t>
    </r>
  </si>
  <si>
    <t xml:space="preserve">Недвижимое  </t>
  </si>
  <si>
    <r>
      <t xml:space="preserve">Безвозмездное поступление: </t>
    </r>
    <r>
      <rPr>
        <sz val="11"/>
        <color theme="1"/>
        <rFont val="Times New Roman"/>
        <family val="1"/>
        <charset val="204"/>
      </rPr>
      <t>Всего</t>
    </r>
  </si>
  <si>
    <t>ИСПОЛНИТЕЛЬ _______________</t>
  </si>
  <si>
    <t>ФИО  ___________</t>
  </si>
  <si>
    <t>№ моб. Телефона _____</t>
  </si>
  <si>
    <t>МУПЫ</t>
  </si>
  <si>
    <t>1. Счет 1 101 12  ( стих. бедствия)-</t>
  </si>
  <si>
    <t>2. Счет 1 208 хх ххх  (Дт задолж не реальная по расходам)</t>
  </si>
  <si>
    <r>
      <rPr>
        <b/>
        <sz val="11"/>
        <color theme="1"/>
        <rFont val="Times New Roman"/>
        <family val="1"/>
        <charset val="204"/>
      </rPr>
      <t>К данной Расшифровке необходимо приложить текстовое пояснение</t>
    </r>
    <r>
      <rPr>
        <sz val="11"/>
        <color theme="1"/>
        <rFont val="Times New Roman"/>
        <family val="1"/>
        <charset val="204"/>
      </rPr>
      <t xml:space="preserve"> с указанием по каждому КОСГУ бюджета,  контрагента ( МУП, МБУ, МАУ, физ. лицо и т.д.)</t>
    </r>
  </si>
  <si>
    <t>НМА-102 счет</t>
  </si>
  <si>
    <t>НМА-111 счет</t>
  </si>
  <si>
    <t xml:space="preserve">2.Другие доходы </t>
  </si>
  <si>
    <t>Движимое, из них:</t>
  </si>
  <si>
    <t>Изменение кадастр ст-ти, Всего в т.ч.</t>
  </si>
  <si>
    <t>ХХХ ХХХХХ ХХ ХХХ 0000 1.40110.173</t>
  </si>
  <si>
    <r>
      <t>207 10020 02 0000</t>
    </r>
    <r>
      <rPr>
        <b/>
        <sz val="12"/>
        <rFont val="Times New Roman"/>
        <family val="1"/>
        <charset val="204"/>
      </rPr>
      <t xml:space="preserve"> (193-199)</t>
    </r>
    <r>
      <rPr>
        <sz val="12"/>
        <rFont val="Times New Roman"/>
        <family val="1"/>
        <charset val="204"/>
      </rPr>
      <t xml:space="preserve"> 1.40110.195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</si>
  <si>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</t>
    </r>
    <r>
      <rPr>
        <sz val="12"/>
        <rFont val="Times New Roman"/>
        <family val="1"/>
        <charset val="204"/>
      </rPr>
      <t xml:space="preserve"> 1.40110.195</t>
    </r>
  </si>
  <si>
    <r>
      <t>207 10020 02 0000</t>
    </r>
    <r>
      <rPr>
        <b/>
        <sz val="12"/>
        <rFont val="Times New Roman"/>
        <family val="1"/>
        <charset val="204"/>
      </rPr>
      <t xml:space="preserve"> (193-199) </t>
    </r>
    <r>
      <rPr>
        <sz val="12"/>
        <rFont val="Times New Roman"/>
        <family val="1"/>
        <charset val="204"/>
      </rPr>
      <t xml:space="preserve">1.40110.191      </t>
    </r>
  </si>
  <si>
    <r>
      <t xml:space="preserve">207 10020 02 0000 </t>
    </r>
    <r>
      <rPr>
        <b/>
        <sz val="12"/>
        <rFont val="Times New Roman"/>
        <family val="1"/>
        <charset val="204"/>
      </rPr>
      <t>(193-199)*</t>
    </r>
    <r>
      <rPr>
        <sz val="12"/>
        <rFont val="Times New Roman"/>
        <family val="1"/>
        <charset val="204"/>
      </rPr>
      <t xml:space="preserve">1.40110.195      </t>
    </r>
  </si>
  <si>
    <t>*Заполняется согласно АнКВД, например Казенное учреждение получило основное средство от бюджетного/автономного учреждения 207 10020 02 0000 195 1 401 10 195</t>
  </si>
  <si>
    <r>
      <t xml:space="preserve"> Расшифровка                                                                                                                                     
отдельных показателей Справки по заключению счетов бюджетного учета отчетного финансового года ф.0503110 на 01.01.2025г.                                                                 
Наименование    ГРБС                              </t>
    </r>
    <r>
      <rPr>
        <b/>
        <u/>
        <sz val="11"/>
        <color theme="1"/>
        <rFont val="Times New Roman"/>
        <family val="1"/>
        <charset val="204"/>
      </rPr>
      <t xml:space="preserve">Министерство сельского хозяйства ЧР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(рублях)
</t>
    </r>
  </si>
  <si>
    <t>Заполняются при наличии таких данных по ф.0503110 за 2024 г., при отсутствии необходимых кодов доходов можно дополнить самостоятельно</t>
  </si>
  <si>
    <r>
      <rPr>
        <b/>
        <sz val="11"/>
        <rFont val="Times New Roman"/>
        <family val="1"/>
        <charset val="204"/>
      </rPr>
      <t>ПРИЛОЖЕНИЕ № 3</t>
    </r>
    <r>
      <rPr>
        <sz val="11"/>
        <rFont val="Times New Roman"/>
        <family val="1"/>
        <charset val="204"/>
      </rPr>
      <t xml:space="preserve">  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                          </t>
    </r>
    <r>
      <rPr>
        <b/>
        <sz val="11"/>
        <color theme="1"/>
        <rFont val="Times New Roman"/>
        <family val="1"/>
        <charset val="204"/>
      </rPr>
      <t xml:space="preserve"> ОБРАЗЕЦ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к письму Министерства финансов 
Чеченской Республики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</si>
</sst>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2" xfId="0" applyFont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2" fontId="2" fillId="0" borderId="0" xfId="0" applyNumberFormat="1" applyFont="1" applyBorder="1"/>
    <xf numFmtId="0" fontId="2" fillId="0" borderId="0" xfId="0" applyFont="1" applyBorder="1"/>
    <xf numFmtId="0" fontId="2" fillId="0" borderId="27" xfId="0" applyFont="1" applyBorder="1" applyAlignment="1">
      <alignment horizontal="left" vertical="center" wrapText="1"/>
    </xf>
    <xf numFmtId="2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2" fontId="1" fillId="0" borderId="27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2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2" fontId="1" fillId="3" borderId="2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2" fontId="1" fillId="3" borderId="9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topLeftCell="A22" zoomScaleNormal="100" workbookViewId="0">
      <selection activeCell="H32" sqref="H32"/>
    </sheetView>
  </sheetViews>
  <sheetFormatPr defaultColWidth="9.140625" defaultRowHeight="15" x14ac:dyDescent="0.25"/>
  <cols>
    <col min="1" max="1" width="44.28515625" style="1" customWidth="1"/>
    <col min="2" max="2" width="49.5703125" style="1" customWidth="1"/>
    <col min="3" max="3" width="12.28515625" style="1" customWidth="1"/>
    <col min="4" max="4" width="22.7109375" style="1" customWidth="1"/>
    <col min="5" max="11" width="12.28515625" style="1" customWidth="1"/>
    <col min="12" max="12" width="17.42578125" style="1" customWidth="1"/>
    <col min="13" max="16384" width="9.140625" style="1"/>
  </cols>
  <sheetData>
    <row r="1" spans="1:12" ht="60.75" customHeight="1" x14ac:dyDescent="0.25">
      <c r="F1" s="17"/>
      <c r="G1" s="17"/>
      <c r="H1" s="50"/>
      <c r="I1" s="17"/>
      <c r="J1" s="64" t="s">
        <v>51</v>
      </c>
      <c r="K1" s="64"/>
      <c r="L1" s="64"/>
    </row>
    <row r="2" spans="1:12" x14ac:dyDescent="0.25">
      <c r="A2" s="65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2" x14ac:dyDescent="0.25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70"/>
    </row>
    <row r="4" spans="1:12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</row>
    <row r="5" spans="1:12" ht="13.9" customHeight="1" thickBot="1" x14ac:dyDescent="0.3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</row>
    <row r="6" spans="1:12" ht="43.5" customHeight="1" x14ac:dyDescent="0.25">
      <c r="A6" s="76" t="s">
        <v>0</v>
      </c>
      <c r="B6" s="82" t="s">
        <v>1</v>
      </c>
      <c r="C6" s="82"/>
      <c r="D6" s="92" t="s">
        <v>26</v>
      </c>
      <c r="E6" s="93"/>
      <c r="F6" s="93"/>
      <c r="G6" s="93"/>
      <c r="H6" s="93"/>
      <c r="I6" s="93"/>
      <c r="J6" s="93"/>
      <c r="K6" s="94"/>
      <c r="L6" s="61" t="s">
        <v>25</v>
      </c>
    </row>
    <row r="7" spans="1:12" ht="14.45" customHeight="1" x14ac:dyDescent="0.25">
      <c r="A7" s="77"/>
      <c r="B7" s="74" t="s">
        <v>11</v>
      </c>
      <c r="C7" s="74" t="s">
        <v>17</v>
      </c>
      <c r="D7" s="95"/>
      <c r="E7" s="96"/>
      <c r="F7" s="96"/>
      <c r="G7" s="96"/>
      <c r="H7" s="96"/>
      <c r="I7" s="96"/>
      <c r="J7" s="96"/>
      <c r="K7" s="97"/>
      <c r="L7" s="62"/>
    </row>
    <row r="8" spans="1:12" ht="14.45" customHeight="1" thickBot="1" x14ac:dyDescent="0.3">
      <c r="A8" s="78"/>
      <c r="B8" s="75"/>
      <c r="C8" s="75"/>
      <c r="D8" s="15"/>
      <c r="E8" s="16" t="s">
        <v>18</v>
      </c>
      <c r="F8" s="31" t="s">
        <v>19</v>
      </c>
      <c r="G8" s="16" t="s">
        <v>20</v>
      </c>
      <c r="H8" s="16" t="s">
        <v>21</v>
      </c>
      <c r="I8" s="16" t="s">
        <v>22</v>
      </c>
      <c r="J8" s="16" t="s">
        <v>34</v>
      </c>
      <c r="K8" s="16" t="s">
        <v>24</v>
      </c>
      <c r="L8" s="63"/>
    </row>
    <row r="9" spans="1:12" ht="27" customHeight="1" x14ac:dyDescent="0.25">
      <c r="A9" s="83" t="s">
        <v>43</v>
      </c>
      <c r="B9" s="85" t="s">
        <v>6</v>
      </c>
      <c r="C9" s="59">
        <f>SUM(E9:K10)</f>
        <v>150</v>
      </c>
      <c r="D9" s="5" t="s">
        <v>23</v>
      </c>
      <c r="E9" s="23">
        <v>100</v>
      </c>
      <c r="F9" s="24"/>
      <c r="G9" s="24"/>
      <c r="H9" s="24"/>
      <c r="I9" s="24"/>
      <c r="J9" s="24"/>
      <c r="K9" s="24"/>
      <c r="L9" s="87"/>
    </row>
    <row r="10" spans="1:12" ht="27" customHeight="1" thickBot="1" x14ac:dyDescent="0.3">
      <c r="A10" s="84"/>
      <c r="B10" s="86"/>
      <c r="C10" s="60"/>
      <c r="D10" s="6" t="s">
        <v>40</v>
      </c>
      <c r="E10" s="25"/>
      <c r="F10" s="21">
        <v>50</v>
      </c>
      <c r="G10" s="21"/>
      <c r="H10" s="21"/>
      <c r="I10" s="21"/>
      <c r="J10" s="21"/>
      <c r="K10" s="21"/>
      <c r="L10" s="88"/>
    </row>
    <row r="11" spans="1:12" ht="27" customHeight="1" thickBot="1" x14ac:dyDescent="0.3">
      <c r="A11" s="56" t="s">
        <v>2</v>
      </c>
      <c r="B11" s="38" t="s">
        <v>42</v>
      </c>
      <c r="C11" s="51">
        <f>C12-C13</f>
        <v>500</v>
      </c>
      <c r="D11" s="40"/>
      <c r="E11" s="41"/>
      <c r="F11" s="39"/>
      <c r="G11" s="39"/>
      <c r="H11" s="39"/>
      <c r="I11" s="39"/>
      <c r="J11" s="39"/>
      <c r="K11" s="39"/>
      <c r="L11" s="42"/>
    </row>
    <row r="12" spans="1:12" ht="27" customHeight="1" x14ac:dyDescent="0.25">
      <c r="A12" s="57"/>
      <c r="B12" s="8" t="s">
        <v>15</v>
      </c>
      <c r="C12" s="20">
        <v>700</v>
      </c>
      <c r="D12" s="9"/>
      <c r="E12" s="23"/>
      <c r="F12" s="23"/>
      <c r="G12" s="23"/>
      <c r="H12" s="23"/>
      <c r="I12" s="23"/>
      <c r="J12" s="23"/>
      <c r="K12" s="23"/>
      <c r="L12" s="89"/>
    </row>
    <row r="13" spans="1:12" ht="27" customHeight="1" thickBot="1" x14ac:dyDescent="0.3">
      <c r="A13" s="58"/>
      <c r="B13" s="10" t="s">
        <v>16</v>
      </c>
      <c r="C13" s="21">
        <v>200</v>
      </c>
      <c r="D13" s="7"/>
      <c r="E13" s="25"/>
      <c r="F13" s="25"/>
      <c r="G13" s="25"/>
      <c r="H13" s="25"/>
      <c r="I13" s="25"/>
      <c r="J13" s="25"/>
      <c r="K13" s="25"/>
      <c r="L13" s="90"/>
    </row>
    <row r="14" spans="1:12" ht="27" customHeight="1" x14ac:dyDescent="0.25">
      <c r="A14" s="56" t="s">
        <v>3</v>
      </c>
      <c r="B14" s="12" t="s">
        <v>28</v>
      </c>
      <c r="C14" s="52">
        <f>SUM(C15:C17)</f>
        <v>500</v>
      </c>
      <c r="D14" s="9"/>
      <c r="E14" s="23"/>
      <c r="F14" s="23">
        <f>F15+F16+F17</f>
        <v>500</v>
      </c>
      <c r="G14" s="23"/>
      <c r="H14" s="23"/>
      <c r="I14" s="23"/>
      <c r="J14" s="23"/>
      <c r="K14" s="23"/>
      <c r="L14" s="89"/>
    </row>
    <row r="15" spans="1:12" ht="27" customHeight="1" x14ac:dyDescent="0.25">
      <c r="A15" s="57"/>
      <c r="B15" s="27" t="s">
        <v>27</v>
      </c>
      <c r="C15" s="28">
        <f>D15+E15+F15+G15+H15+I15+J15+K15</f>
        <v>300</v>
      </c>
      <c r="D15" s="29"/>
      <c r="E15" s="30"/>
      <c r="F15" s="30">
        <v>300</v>
      </c>
      <c r="G15" s="30"/>
      <c r="H15" s="30"/>
      <c r="I15" s="30"/>
      <c r="J15" s="30"/>
      <c r="K15" s="30"/>
      <c r="L15" s="91"/>
    </row>
    <row r="16" spans="1:12" ht="27" customHeight="1" x14ac:dyDescent="0.25">
      <c r="A16" s="57"/>
      <c r="B16" s="4" t="s">
        <v>29</v>
      </c>
      <c r="C16" s="28">
        <f t="shared" ref="C16:C17" si="0">D16+E16+F16+G16+H16+I16+J16+K16</f>
        <v>100</v>
      </c>
      <c r="D16" s="2"/>
      <c r="E16" s="26"/>
      <c r="F16" s="26">
        <v>100</v>
      </c>
      <c r="G16" s="26"/>
      <c r="H16" s="26"/>
      <c r="I16" s="26"/>
      <c r="J16" s="26"/>
      <c r="K16" s="26"/>
      <c r="L16" s="91"/>
    </row>
    <row r="17" spans="1:12" ht="27" customHeight="1" thickBot="1" x14ac:dyDescent="0.3">
      <c r="A17" s="57"/>
      <c r="B17" s="44" t="s">
        <v>41</v>
      </c>
      <c r="C17" s="28">
        <f t="shared" si="0"/>
        <v>100</v>
      </c>
      <c r="D17" s="45"/>
      <c r="E17" s="46"/>
      <c r="F17" s="46">
        <v>100</v>
      </c>
      <c r="G17" s="46"/>
      <c r="H17" s="46"/>
      <c r="I17" s="46"/>
      <c r="J17" s="46"/>
      <c r="K17" s="46"/>
      <c r="L17" s="90"/>
    </row>
    <row r="18" spans="1:12" ht="27" customHeight="1" x14ac:dyDescent="0.25">
      <c r="A18" s="57"/>
      <c r="B18" s="48" t="s">
        <v>38</v>
      </c>
      <c r="C18" s="22"/>
      <c r="D18" s="2"/>
      <c r="E18" s="26"/>
      <c r="F18" s="26"/>
      <c r="G18" s="26"/>
      <c r="H18" s="26"/>
      <c r="I18" s="26"/>
      <c r="J18" s="26"/>
      <c r="K18" s="26"/>
      <c r="L18" s="43"/>
    </row>
    <row r="19" spans="1:12" ht="27" customHeight="1" thickBot="1" x14ac:dyDescent="0.3">
      <c r="A19" s="57"/>
      <c r="B19" s="48" t="s">
        <v>39</v>
      </c>
      <c r="C19" s="22"/>
      <c r="D19" s="2"/>
      <c r="E19" s="26"/>
      <c r="F19" s="26"/>
      <c r="G19" s="26"/>
      <c r="H19" s="26"/>
      <c r="I19" s="26"/>
      <c r="J19" s="26"/>
      <c r="K19" s="26"/>
      <c r="L19" s="43"/>
    </row>
    <row r="20" spans="1:12" ht="27" customHeight="1" thickBot="1" x14ac:dyDescent="0.3">
      <c r="A20" s="54"/>
      <c r="B20" s="47" t="s">
        <v>30</v>
      </c>
      <c r="C20" s="53">
        <f>SUM(C21:C23)</f>
        <v>1100</v>
      </c>
      <c r="D20" s="29"/>
      <c r="E20" s="49">
        <f>E21+E22+E23</f>
        <v>420</v>
      </c>
      <c r="F20" s="49">
        <f>F21+F22+F23</f>
        <v>230</v>
      </c>
      <c r="G20" s="49">
        <f t="shared" ref="G20:J20" si="1">G21+G22+G23</f>
        <v>10</v>
      </c>
      <c r="H20" s="49">
        <f t="shared" si="1"/>
        <v>10</v>
      </c>
      <c r="I20" s="49"/>
      <c r="J20" s="49">
        <f t="shared" si="1"/>
        <v>430</v>
      </c>
      <c r="K20" s="49"/>
      <c r="L20" s="89"/>
    </row>
    <row r="21" spans="1:12" ht="27" customHeight="1" x14ac:dyDescent="0.25">
      <c r="A21" s="54" t="s">
        <v>47</v>
      </c>
      <c r="B21" s="4" t="s">
        <v>8</v>
      </c>
      <c r="C21" s="22">
        <v>100</v>
      </c>
      <c r="D21" s="2"/>
      <c r="E21" s="22">
        <v>20</v>
      </c>
      <c r="F21" s="22">
        <v>30</v>
      </c>
      <c r="G21" s="22">
        <v>10</v>
      </c>
      <c r="H21" s="22">
        <v>10</v>
      </c>
      <c r="I21" s="22"/>
      <c r="J21" s="22">
        <v>30</v>
      </c>
      <c r="K21" s="22"/>
      <c r="L21" s="91"/>
    </row>
    <row r="22" spans="1:12" ht="27" customHeight="1" x14ac:dyDescent="0.25">
      <c r="A22" s="55" t="s">
        <v>44</v>
      </c>
      <c r="B22" s="4" t="s">
        <v>9</v>
      </c>
      <c r="C22" s="22">
        <v>700</v>
      </c>
      <c r="D22" s="2"/>
      <c r="E22" s="22">
        <v>300</v>
      </c>
      <c r="F22" s="22"/>
      <c r="G22" s="22"/>
      <c r="H22" s="22"/>
      <c r="I22" s="22"/>
      <c r="J22" s="22">
        <v>400</v>
      </c>
      <c r="K22" s="22"/>
      <c r="L22" s="91"/>
    </row>
    <row r="23" spans="1:12" ht="27" customHeight="1" thickBot="1" x14ac:dyDescent="0.3">
      <c r="A23" s="55" t="s">
        <v>45</v>
      </c>
      <c r="B23" s="11" t="s">
        <v>10</v>
      </c>
      <c r="C23" s="21">
        <v>300</v>
      </c>
      <c r="D23" s="7"/>
      <c r="E23" s="21">
        <v>100</v>
      </c>
      <c r="F23" s="21">
        <v>200</v>
      </c>
      <c r="G23" s="21"/>
      <c r="H23" s="21"/>
      <c r="I23" s="21"/>
      <c r="J23" s="21"/>
      <c r="K23" s="21"/>
      <c r="L23" s="90"/>
    </row>
    <row r="24" spans="1:12" ht="27" customHeight="1" x14ac:dyDescent="0.25">
      <c r="A24" s="56" t="s">
        <v>46</v>
      </c>
      <c r="B24" s="13" t="s">
        <v>7</v>
      </c>
      <c r="C24" s="52">
        <f>SUM(C25)</f>
        <v>180.55</v>
      </c>
      <c r="D24" s="9"/>
      <c r="E24" s="23"/>
      <c r="F24" s="23"/>
      <c r="G24" s="23"/>
      <c r="H24" s="23"/>
      <c r="I24" s="23"/>
      <c r="J24" s="23"/>
      <c r="K24" s="23"/>
      <c r="L24" s="89"/>
    </row>
    <row r="25" spans="1:12" ht="27" customHeight="1" thickBot="1" x14ac:dyDescent="0.3">
      <c r="A25" s="58"/>
      <c r="B25" s="11" t="s">
        <v>5</v>
      </c>
      <c r="C25" s="21">
        <f>D25+E25+F25+G25+H25+I25+J25+K25</f>
        <v>180.55</v>
      </c>
      <c r="D25" s="7"/>
      <c r="E25" s="25">
        <v>180.55</v>
      </c>
      <c r="F25" s="25"/>
      <c r="G25" s="25"/>
      <c r="H25" s="25"/>
      <c r="I25" s="25"/>
      <c r="J25" s="25"/>
      <c r="K25" s="25"/>
      <c r="L25" s="90"/>
    </row>
    <row r="26" spans="1:12" ht="35.25" customHeight="1" x14ac:dyDescent="0.25">
      <c r="A26" s="56" t="s">
        <v>4</v>
      </c>
      <c r="B26" s="14" t="s">
        <v>12</v>
      </c>
      <c r="C26" s="52">
        <f>SUM(C27:C28)</f>
        <v>120</v>
      </c>
      <c r="D26" s="9"/>
      <c r="E26" s="23"/>
      <c r="F26" s="23"/>
      <c r="G26" s="23"/>
      <c r="H26" s="23"/>
      <c r="I26" s="23"/>
      <c r="J26" s="23"/>
      <c r="K26" s="23"/>
      <c r="L26" s="89"/>
    </row>
    <row r="27" spans="1:12" ht="27" customHeight="1" x14ac:dyDescent="0.25">
      <c r="A27" s="57"/>
      <c r="B27" s="3" t="s">
        <v>35</v>
      </c>
      <c r="C27" s="22">
        <v>100</v>
      </c>
      <c r="D27" s="3"/>
      <c r="E27" s="26"/>
      <c r="F27" s="26"/>
      <c r="G27" s="26"/>
      <c r="H27" s="26"/>
      <c r="I27" s="26"/>
      <c r="J27" s="26"/>
      <c r="K27" s="26"/>
      <c r="L27" s="91"/>
    </row>
    <row r="28" spans="1:12" ht="38.25" customHeight="1" thickBot="1" x14ac:dyDescent="0.3">
      <c r="A28" s="58"/>
      <c r="B28" s="11" t="s">
        <v>36</v>
      </c>
      <c r="C28" s="21">
        <v>20</v>
      </c>
      <c r="D28" s="10"/>
      <c r="E28" s="25"/>
      <c r="F28" s="25"/>
      <c r="G28" s="25"/>
      <c r="H28" s="25"/>
      <c r="I28" s="25"/>
      <c r="J28" s="25"/>
      <c r="K28" s="25"/>
      <c r="L28" s="90"/>
    </row>
    <row r="29" spans="1:12" ht="39" customHeight="1" x14ac:dyDescent="0.25">
      <c r="A29" s="32"/>
      <c r="B29" s="35" t="s">
        <v>31</v>
      </c>
      <c r="C29" s="36"/>
      <c r="D29" s="37" t="s">
        <v>32</v>
      </c>
      <c r="E29" s="33"/>
      <c r="F29" s="33" t="s">
        <v>33</v>
      </c>
      <c r="G29" s="33"/>
      <c r="H29" s="33"/>
      <c r="I29" s="33"/>
      <c r="J29" s="33"/>
      <c r="K29" s="33"/>
      <c r="L29" s="34"/>
    </row>
    <row r="30" spans="1:12" ht="26.25" customHeight="1" x14ac:dyDescent="0.25"/>
    <row r="31" spans="1:12" ht="26.25" customHeight="1" x14ac:dyDescent="0.25"/>
    <row r="32" spans="1:12" ht="26.25" customHeight="1" x14ac:dyDescent="0.25">
      <c r="A32" s="1" t="s">
        <v>48</v>
      </c>
    </row>
    <row r="33" spans="1:13" ht="25.5" customHeight="1" x14ac:dyDescent="0.25">
      <c r="A33" s="80" t="s">
        <v>50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19"/>
    </row>
    <row r="34" spans="1:13" x14ac:dyDescent="0.25">
      <c r="A34" s="81" t="s">
        <v>14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3" ht="48" customHeight="1" x14ac:dyDescent="0.25">
      <c r="A35" s="79" t="s">
        <v>13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18"/>
    </row>
    <row r="37" spans="1:13" x14ac:dyDescent="0.25">
      <c r="A37" s="1" t="s">
        <v>37</v>
      </c>
    </row>
  </sheetData>
  <mergeCells count="24">
    <mergeCell ref="A35:L35"/>
    <mergeCell ref="A33:L33"/>
    <mergeCell ref="A34:L34"/>
    <mergeCell ref="A26:A28"/>
    <mergeCell ref="B6:C6"/>
    <mergeCell ref="A24:A25"/>
    <mergeCell ref="A9:A10"/>
    <mergeCell ref="B9:B10"/>
    <mergeCell ref="L9:L10"/>
    <mergeCell ref="L12:L13"/>
    <mergeCell ref="L14:L17"/>
    <mergeCell ref="L26:L28"/>
    <mergeCell ref="D6:K7"/>
    <mergeCell ref="L20:L23"/>
    <mergeCell ref="L24:L25"/>
    <mergeCell ref="A14:A19"/>
    <mergeCell ref="A11:A13"/>
    <mergeCell ref="C9:C10"/>
    <mergeCell ref="L6:L8"/>
    <mergeCell ref="J1:L1"/>
    <mergeCell ref="A2:L5"/>
    <mergeCell ref="B7:B8"/>
    <mergeCell ref="C7:C8"/>
    <mergeCell ref="A6:A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>&amp;C30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2024-12-18T12:43:37Z</dcterms:modified>
</cp:coreProperties>
</file>